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3" i="1"/>
  <c r="F10" i="1"/>
  <c r="F4" i="1"/>
  <c r="F5" i="1"/>
  <c r="F6" i="1"/>
  <c r="F7" i="1"/>
  <c r="F8" i="1"/>
  <c r="F9" i="1"/>
  <c r="F3" i="1"/>
  <c r="E4" i="1" l="1"/>
  <c r="E5" i="1"/>
  <c r="E6" i="1"/>
  <c r="E7" i="1"/>
  <c r="E8" i="1"/>
  <c r="E9" i="1"/>
  <c r="E10" i="1"/>
  <c r="E3" i="1"/>
  <c r="C4" i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<sst xmlns="http://schemas.openxmlformats.org/spreadsheetml/2006/main" count="39" uniqueCount="36">
  <si>
    <t>CỬA HÀNG THỦ CÔNG MỸ NGHỆ</t>
  </si>
  <si>
    <t>STT</t>
  </si>
  <si>
    <t>SỐ PHIẾU</t>
  </si>
  <si>
    <t>NGÀY BÁN</t>
  </si>
  <si>
    <t>SỐ LỰONG</t>
  </si>
  <si>
    <t>ĐƠN GIÁ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</si>
  <si>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</si>
  <si>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</si>
  <si>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</si>
  <si>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</si>
  <si>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</si>
  <si>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</si>
  <si>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</si>
  <si>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</si>
  <si>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TÊN HÀNG</t>
  </si>
  <si>
    <t xml:space="preserve">THÀNH TIỀN </t>
  </si>
  <si>
    <t>15/09/2018</t>
  </si>
  <si>
    <t>15/07/2018</t>
  </si>
  <si>
    <t>15/08/2018</t>
  </si>
  <si>
    <t>BẢNG ĐƠN GIÁ</t>
  </si>
  <si>
    <t>MÃ HÀNG</t>
  </si>
  <si>
    <t>LOẠI 1</t>
  </si>
  <si>
    <t>LOẠI 2</t>
  </si>
  <si>
    <t>BH</t>
  </si>
  <si>
    <t>MT</t>
  </si>
  <si>
    <t>LH</t>
  </si>
  <si>
    <t>TD</t>
  </si>
  <si>
    <t xml:space="preserve">Bình hoa </t>
  </si>
  <si>
    <t>Màn tre</t>
  </si>
  <si>
    <t>Tranh lá hoa ép</t>
  </si>
  <si>
    <t>trống đồng</t>
  </si>
  <si>
    <t>bảng thống kê thành tiền</t>
  </si>
  <si>
    <t>tên hàng</t>
  </si>
  <si>
    <t>tổng thành tiền</t>
  </si>
  <si>
    <t>Bình hoa</t>
  </si>
  <si>
    <t xml:space="preserve">Tranh lá ép hoa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</si>
</sst>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/>
    <xf numFmtId="3" fontId="1" fillId="0" borderId="1" xfId="0" applyNumberFormat="1" applyFont="1" applyBorder="1"/>
    <xf numFmtId="0" fontId="1" fillId="2" borderId="1" xfId="0" applyFont="1" applyFill="1" applyBorder="1"/>
    <xf numFmtId="14" fontId="1" fillId="0" borderId="1" xfId="0" applyNumberFormat="1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F17" sqref="F17"/>
    </sheetView>
  </sheetViews>
  <sheetFormatPr defaultRowHeight="15" x14ac:dyDescent="0.25"/>
  <cols>
    <col min="2" max="2" width="11.5703125" customWidth="1"/>
    <col min="3" max="3" width="11.7109375" customWidth="1"/>
    <col min="4" max="4" width="17.140625" customWidth="1"/>
    <col min="5" max="5" width="12.140625" customWidth="1"/>
    <col min="6" max="6" width="25.28515625" customWidth="1"/>
    <col min="7" max="7" width="12.85546875" customWidth="1"/>
    <col min="8" max="8" width="14.5703125" customWidth="1"/>
    <col min="9" max="9" width="22.42578125" customWidth="1"/>
  </cols>
  <sheetData>
    <row r="1" spans="1:12" s="7" customFormat="1" x14ac:dyDescent="0.25">
      <c r="A1" s="7" t="s">
        <v>0</v>
      </c>
    </row>
    <row r="2" spans="1:12" x14ac:dyDescent="0.25">
      <c r="A2" s="2" t="s">
        <v>1</v>
      </c>
      <c r="B2" s="2" t="s">
        <v>2</v>
      </c>
      <c r="C2" s="2" t="s">
        <v>14</v>
      </c>
      <c r="D2" s="2" t="s">
        <v>3</v>
      </c>
      <c r="E2" s="2" t="s">
        <v>4</v>
      </c>
      <c r="F2" s="2" t="s">
        <v>5</v>
      </c>
      <c r="G2" s="2" t="s">
        <v>15</v>
      </c>
    </row>
    <row r="3" spans="1:12" x14ac:dyDescent="0.25">
      <c r="A3" s="2">
        <v>1</v>
      </c>
      <c r="B3" s="2" t="s">
        <v>6</v>
      </c>
      <c r="C3" s="2" t="str">
        <f>VLOOKUP(MID(B3,3,2),$A$16:$D$19,2,0)</f>
        <v xml:space="preserve">Bình hoa </v>
      </c>
      <c r="D3" s="6">
        <v>43140</v>
      </c>
      <c r="E3" s="2">
        <f>MID(B3,5,3)*1</f>
        <v>20</v>
      </c>
      <c r="F3" s="2">
        <f>VLOOKUP(MID(B4,3,2),$A$14:$D$19,IF(LEFT(B4,2)=1,3,4),1)</f>
        <v>20000</v>
      </c>
      <c r="G3" s="2">
        <f>E3*F3</f>
        <v>400000</v>
      </c>
    </row>
    <row r="4" spans="1:12" x14ac:dyDescent="0.25">
      <c r="A4" s="2">
        <v>2</v>
      </c>
      <c r="B4" s="2" t="s">
        <v>7</v>
      </c>
      <c r="C4" s="2" t="str">
        <f t="shared" ref="C4:C10" si="0">VLOOKUP(MID(B4,3,2),$A$16:$D$19,2,0)</f>
        <v>Màn tre</v>
      </c>
      <c r="D4" s="6">
        <v>43228</v>
      </c>
      <c r="E4" s="2">
        <f t="shared" ref="E4:E10" si="1">MID(B4,5,3)*1</f>
        <v>8</v>
      </c>
      <c r="F4" s="2">
        <f t="shared" ref="F4:F10" si="2">VLOOKUP(MID(B5,3,2),$A$14:$D$19,IF(LEFT(B5,2)=1,3,4),1)</f>
        <v>20000</v>
      </c>
      <c r="G4" s="2">
        <f t="shared" ref="G4:G10" si="3">E4*F4</f>
        <v>160000</v>
      </c>
    </row>
    <row r="5" spans="1:12" x14ac:dyDescent="0.25">
      <c r="A5" s="2">
        <v>3</v>
      </c>
      <c r="B5" s="2" t="s">
        <v>8</v>
      </c>
      <c r="C5" s="2" t="str">
        <f t="shared" si="0"/>
        <v>Tranh lá hoa ép</v>
      </c>
      <c r="D5" s="6">
        <v>43380</v>
      </c>
      <c r="E5" s="2">
        <f t="shared" si="1"/>
        <v>100</v>
      </c>
      <c r="F5" s="2">
        <f t="shared" si="2"/>
        <v>45000</v>
      </c>
      <c r="G5" s="2">
        <f t="shared" si="3"/>
        <v>4500000</v>
      </c>
    </row>
    <row r="6" spans="1:12" x14ac:dyDescent="0.25">
      <c r="A6" s="2">
        <v>4</v>
      </c>
      <c r="B6" s="2" t="s">
        <v>9</v>
      </c>
      <c r="C6" s="2" t="str">
        <f t="shared" si="0"/>
        <v xml:space="preserve">Bình hoa </v>
      </c>
      <c r="D6" s="5">
        <v>43381</v>
      </c>
      <c r="E6" s="2">
        <f t="shared" si="1"/>
        <v>30</v>
      </c>
      <c r="F6" s="2">
        <f t="shared" si="2"/>
        <v>20000</v>
      </c>
      <c r="G6" s="2">
        <f t="shared" si="3"/>
        <v>600000</v>
      </c>
    </row>
    <row r="7" spans="1:12" x14ac:dyDescent="0.25">
      <c r="A7" s="2">
        <v>5</v>
      </c>
      <c r="B7" s="2" t="s">
        <v>10</v>
      </c>
      <c r="C7" s="2" t="str">
        <f t="shared" si="0"/>
        <v>Màn tre</v>
      </c>
      <c r="D7" s="2" t="s">
        <v>17</v>
      </c>
      <c r="E7" s="2">
        <f t="shared" si="1"/>
        <v>12</v>
      </c>
      <c r="F7" s="2">
        <f t="shared" si="2"/>
        <v>150000</v>
      </c>
      <c r="G7" s="2">
        <f t="shared" si="3"/>
        <v>1800000</v>
      </c>
    </row>
    <row r="8" spans="1:12" x14ac:dyDescent="0.25">
      <c r="A8" s="2">
        <v>6</v>
      </c>
      <c r="B8" s="2" t="s">
        <v>11</v>
      </c>
      <c r="C8" s="2" t="str">
        <f t="shared" si="0"/>
        <v>trống đồng</v>
      </c>
      <c r="D8" s="2" t="s">
        <v>18</v>
      </c>
      <c r="E8" s="2">
        <f t="shared" si="1"/>
        <v>8</v>
      </c>
      <c r="F8" s="2">
        <f t="shared" si="2"/>
        <v>20000</v>
      </c>
      <c r="G8" s="2">
        <f t="shared" si="3"/>
        <v>160000</v>
      </c>
    </row>
    <row r="9" spans="1:12" x14ac:dyDescent="0.25">
      <c r="A9" s="2">
        <v>7</v>
      </c>
      <c r="B9" s="2" t="s">
        <v>12</v>
      </c>
      <c r="C9" s="2" t="str">
        <f t="shared" si="0"/>
        <v>Tranh lá hoa ép</v>
      </c>
      <c r="D9" s="2" t="s">
        <v>16</v>
      </c>
      <c r="E9" s="2">
        <f t="shared" si="1"/>
        <v>60</v>
      </c>
      <c r="F9" s="2">
        <f t="shared" si="2"/>
        <v>150000</v>
      </c>
      <c r="G9" s="2">
        <f t="shared" si="3"/>
        <v>9000000</v>
      </c>
    </row>
    <row r="10" spans="1:12" x14ac:dyDescent="0.25">
      <c r="A10" s="2">
        <v>8</v>
      </c>
      <c r="B10" s="2" t="s">
        <v>13</v>
      </c>
      <c r="C10" s="2" t="str">
        <f t="shared" si="0"/>
        <v>trống đồng</v>
      </c>
      <c r="D10" s="2" t="s">
        <v>16</v>
      </c>
      <c r="E10" s="2">
        <f t="shared" si="1"/>
        <v>15</v>
      </c>
      <c r="F10" s="2" t="e">
        <f>VLOOKUP(MID(B11,3,2),$A$14:$D$19,IF(LEFT(B11,2)=1,3,4),1)</f>
        <v>#N/A</v>
      </c>
      <c r="G10" s="2" t="e">
        <f t="shared" si="3"/>
        <v>#N/A</v>
      </c>
    </row>
    <row r="13" spans="1:12" x14ac:dyDescent="0.25">
      <c r="A13" s="8" t="s">
        <v>19</v>
      </c>
      <c r="B13" s="8"/>
      <c r="C13" s="8"/>
      <c r="H13" s="8" t="s">
        <v>31</v>
      </c>
      <c r="I13" s="8"/>
      <c r="J13" s="8"/>
      <c r="K13" s="8"/>
      <c r="L13" s="8"/>
    </row>
    <row r="14" spans="1:12" x14ac:dyDescent="0.25">
      <c r="A14" s="9" t="s">
        <v>20</v>
      </c>
      <c r="B14" s="9" t="s">
        <v>14</v>
      </c>
      <c r="C14" s="9" t="s">
        <v>5</v>
      </c>
      <c r="D14" s="9"/>
      <c r="H14" s="1" t="s">
        <v>32</v>
      </c>
      <c r="I14" s="1" t="s">
        <v>33</v>
      </c>
    </row>
    <row r="15" spans="1:12" x14ac:dyDescent="0.25">
      <c r="A15" s="9"/>
      <c r="B15" s="9"/>
      <c r="C15" s="4" t="s">
        <v>21</v>
      </c>
      <c r="D15" s="4" t="s">
        <v>22</v>
      </c>
      <c r="H15" s="1" t="s">
        <v>34</v>
      </c>
      <c r="I15" s="1"/>
    </row>
    <row r="16" spans="1:12" x14ac:dyDescent="0.25">
      <c r="A16" s="2" t="s">
        <v>23</v>
      </c>
      <c r="B16" s="2" t="s">
        <v>27</v>
      </c>
      <c r="C16" s="3">
        <v>50000</v>
      </c>
      <c r="D16" s="3">
        <v>45000</v>
      </c>
      <c r="H16" s="1" t="s">
        <v>35</v>
      </c>
      <c r="I16" s="1"/>
    </row>
    <row r="17" spans="1:4" x14ac:dyDescent="0.25">
      <c r="A17" s="2" t="s">
        <v>24</v>
      </c>
      <c r="B17" s="2" t="s">
        <v>28</v>
      </c>
      <c r="C17" s="3">
        <v>70000</v>
      </c>
      <c r="D17" s="3">
        <v>55000</v>
      </c>
    </row>
    <row r="18" spans="1:4" x14ac:dyDescent="0.25">
      <c r="A18" s="2" t="s">
        <v>25</v>
      </c>
      <c r="B18" s="2" t="s">
        <v>29</v>
      </c>
      <c r="C18" s="3">
        <v>30000</v>
      </c>
      <c r="D18" s="3">
        <v>20000</v>
      </c>
    </row>
    <row r="19" spans="1:4" x14ac:dyDescent="0.25">
      <c r="A19" s="2" t="s">
        <v>26</v>
      </c>
      <c r="B19" s="2" t="s">
        <v>30</v>
      </c>
      <c r="C19" s="3">
        <v>190000</v>
      </c>
      <c r="D19" s="3">
        <v>150000</v>
      </c>
    </row>
  </sheetData>
  <sortState ref="D3:D10">
    <sortCondition ref="D3"/>
  </sortState>
  <mergeCells count="6">
    <mergeCell ref="A1:XFD1"/>
    <mergeCell ref="A13:C13"/>
    <mergeCell ref="A14:A15"/>
    <mergeCell ref="B14:B15"/>
    <mergeCell ref="C14:D14"/>
    <mergeCell ref="H13:L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2020-01-02T20:55:58Z</dcterms:created>
  <dcterms:modified xsi:type="dcterms:W3CDTF">2020-01-02T21:30:57Z</dcterms:modified>
</cp:coreProperties>
</file>